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3장\"/>
    </mc:Choice>
  </mc:AlternateContent>
  <xr:revisionPtr revIDLastSave="0" documentId="8_{1BE7191C-2EC3-4EA9-B86E-D45E6044E03E}" xr6:coauthVersionLast="47" xr6:coauthVersionMax="47" xr10:uidLastSave="{00000000-0000-0000-0000-000000000000}"/>
  <bookViews>
    <workbookView xWindow="-108" yWindow="-108" windowWidth="30936" windowHeight="16896" xr2:uid="{188FE958-C726-44BB-A76B-21564E2A97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5" i="1" l="1"/>
  <c r="C36" i="1"/>
  <c r="C27" i="1"/>
  <c r="C18" i="1"/>
  <c r="Q9" i="1"/>
  <c r="M9" i="1"/>
  <c r="K9" i="1"/>
  <c r="J9" i="1"/>
  <c r="I9" i="1"/>
  <c r="H9" i="1"/>
  <c r="G9" i="1"/>
  <c r="F9" i="1"/>
  <c r="E9" i="1"/>
  <c r="Q8" i="1"/>
  <c r="M8" i="1"/>
  <c r="H8" i="1" s="1"/>
  <c r="K8" i="1"/>
  <c r="J8" i="1"/>
  <c r="I8" i="1"/>
  <c r="G8" i="1"/>
  <c r="F8" i="1"/>
  <c r="E8" i="1"/>
  <c r="Q7" i="1"/>
  <c r="M7" i="1"/>
  <c r="I7" i="1" s="1"/>
  <c r="K7" i="1"/>
  <c r="J7" i="1"/>
  <c r="G7" i="1"/>
  <c r="F7" i="1"/>
  <c r="E7" i="1"/>
  <c r="Q6" i="1"/>
  <c r="M6" i="1"/>
  <c r="H6" i="1" s="1"/>
  <c r="K6" i="1"/>
  <c r="J6" i="1"/>
  <c r="I6" i="1"/>
  <c r="G6" i="1"/>
  <c r="F6" i="1"/>
  <c r="E6" i="1"/>
  <c r="S5" i="1"/>
  <c r="Q5" i="1" s="1"/>
  <c r="M5" i="1"/>
  <c r="K5" i="1"/>
  <c r="J5" i="1"/>
  <c r="I5" i="1"/>
  <c r="H5" i="1"/>
  <c r="G5" i="1"/>
  <c r="F5" i="1"/>
  <c r="E5" i="1"/>
  <c r="H7" i="1" l="1"/>
</calcChain>
</file>

<file path=xl/sharedStrings.xml><?xml version="1.0" encoding="utf-8"?>
<sst xmlns="http://schemas.openxmlformats.org/spreadsheetml/2006/main" count="56" uniqueCount="35">
  <si>
    <t>■ 주식 종목 선택시 유용한 계산법</t>
    <phoneticPr fontId="2" type="noConversion"/>
  </si>
  <si>
    <t>종목</t>
    <phoneticPr fontId="2" type="noConversion"/>
  </si>
  <si>
    <t>거래량</t>
    <phoneticPr fontId="2" type="noConversion"/>
  </si>
  <si>
    <t>주가</t>
    <phoneticPr fontId="2" type="noConversion"/>
  </si>
  <si>
    <t>시가총액</t>
    <phoneticPr fontId="2" type="noConversion"/>
  </si>
  <si>
    <t>PER</t>
    <phoneticPr fontId="2" type="noConversion"/>
  </si>
  <si>
    <t>PBR</t>
    <phoneticPr fontId="2" type="noConversion"/>
  </si>
  <si>
    <t>ROE</t>
    <phoneticPr fontId="2" type="noConversion"/>
  </si>
  <si>
    <t>ROA</t>
    <phoneticPr fontId="2" type="noConversion"/>
  </si>
  <si>
    <t>엽업이익률</t>
    <phoneticPr fontId="2" type="noConversion"/>
  </si>
  <si>
    <t>배당수익률</t>
    <phoneticPr fontId="2" type="noConversion"/>
  </si>
  <si>
    <t>매출액</t>
    <phoneticPr fontId="2" type="noConversion"/>
  </si>
  <si>
    <t>당기순이익</t>
    <phoneticPr fontId="2" type="noConversion"/>
  </si>
  <si>
    <t>영업이익</t>
    <phoneticPr fontId="2" type="noConversion"/>
  </si>
  <si>
    <t>EPS</t>
    <phoneticPr fontId="2" type="noConversion"/>
  </si>
  <si>
    <t>배당금</t>
    <phoneticPr fontId="2" type="noConversion"/>
  </si>
  <si>
    <t>부채비율</t>
    <phoneticPr fontId="2" type="noConversion"/>
  </si>
  <si>
    <t>총자산</t>
    <phoneticPr fontId="2" type="noConversion"/>
  </si>
  <si>
    <t>자기자본</t>
    <phoneticPr fontId="2" type="noConversion"/>
  </si>
  <si>
    <t>A전자</t>
    <phoneticPr fontId="2" type="noConversion"/>
  </si>
  <si>
    <t>B화학</t>
    <phoneticPr fontId="2" type="noConversion"/>
  </si>
  <si>
    <t>C바이오</t>
    <phoneticPr fontId="2" type="noConversion"/>
  </si>
  <si>
    <t>D자동차</t>
    <phoneticPr fontId="2" type="noConversion"/>
  </si>
  <si>
    <t>E철강</t>
    <phoneticPr fontId="2" type="noConversion"/>
  </si>
  <si>
    <t>1.ROE 계산하기</t>
    <phoneticPr fontId="2" type="noConversion"/>
  </si>
  <si>
    <t>자기자본비율</t>
    <phoneticPr fontId="2" type="noConversion"/>
  </si>
  <si>
    <t>※ROE=순이익/자기자본총액</t>
    <phoneticPr fontId="2" type="noConversion"/>
  </si>
  <si>
    <t>2.ROA 계산하기</t>
    <phoneticPr fontId="2" type="noConversion"/>
  </si>
  <si>
    <t>※ROA=순이익/총자산총액</t>
    <phoneticPr fontId="2" type="noConversion"/>
  </si>
  <si>
    <t>3.영업이익률 계산하기</t>
    <phoneticPr fontId="2" type="noConversion"/>
  </si>
  <si>
    <t>경상이익</t>
    <phoneticPr fontId="2" type="noConversion"/>
  </si>
  <si>
    <t>영업이익률</t>
    <phoneticPr fontId="2" type="noConversion"/>
  </si>
  <si>
    <t>※영업이익률=영업이익/매출액</t>
    <phoneticPr fontId="2" type="noConversion"/>
  </si>
  <si>
    <t>4.배당수익률 계산하기</t>
    <phoneticPr fontId="2" type="noConversion"/>
  </si>
  <si>
    <t>※배당수익률=배당금/주가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</si>
</sst>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#,###&quot;억&quot;"/>
    <numFmt numFmtId="178" formatCode="0.0_);[Red]\(0.0\)"/>
    <numFmt numFmtId="179" formatCode="0.0%"/>
    <numFmt numFmtId="180" formatCode="#,##0&quot;억&quot;"/>
    <numFmt numFmtId="181" formatCode="&quot;₩&quot;#,##0_);[Red]\(&quot;₩&quot;#,##0\)"/>
    <numFmt numFmtId="182" formatCode="#,##0.0_ "/>
  </numFmts>
  <fonts count="7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2"/>
      <color theme="1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2"/>
      <color rgb="FFFF0000"/>
      <name val="Nanum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81" fontId="3" fillId="3" borderId="1" xfId="0" applyNumberFormat="1" applyFont="1" applyFill="1" applyBorder="1">
      <alignment vertical="center"/>
    </xf>
    <xf numFmtId="177" fontId="3" fillId="3" borderId="1" xfId="0" applyNumberFormat="1" applyFont="1" applyFill="1" applyBorder="1">
      <alignment vertical="center"/>
    </xf>
    <xf numFmtId="179" fontId="3" fillId="3" borderId="1" xfId="0" applyNumberFormat="1" applyFont="1" applyFill="1" applyBorder="1">
      <alignment vertical="center"/>
    </xf>
    <xf numFmtId="179" fontId="6" fillId="3" borderId="1" xfId="0" applyNumberFormat="1" applyFont="1" applyFill="1" applyBorder="1">
      <alignment vertical="center"/>
    </xf>
    <xf numFmtId="9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182" fontId="6" fillId="0" borderId="0" xfId="0" applyNumberFormat="1" applyFont="1">
      <alignment vertical="center"/>
    </xf>
    <xf numFmtId="0" fontId="3" fillId="0" borderId="0" xfId="0" quotePrefix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16FBC-FA90-4EFE-9F0D-77BF08F9BD78}">
  <dimension ref="B2:S47"/>
  <sheetViews>
    <sheetView tabSelected="1" workbookViewId="0">
      <selection activeCell="G14" sqref="G14"/>
    </sheetView>
  </sheetViews>
  <sheetFormatPr defaultColWidth="9" defaultRowHeight="15" x14ac:dyDescent="0.4"/>
  <cols>
    <col min="1" max="1" width="3.09765625" style="3" customWidth="1"/>
    <col min="2" max="2" width="32.19921875" style="4" customWidth="1"/>
    <col min="3" max="3" width="17.59765625" style="3" customWidth="1"/>
    <col min="4" max="19" width="15.59765625" style="3" customWidth="1"/>
    <col min="20" max="20" width="15.296875" style="3" customWidth="1"/>
    <col min="21" max="16384" width="9" style="3"/>
  </cols>
  <sheetData>
    <row r="2" spans="2:19" ht="24.6" x14ac:dyDescent="0.4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9" x14ac:dyDescent="0.4">
      <c r="C3" s="2"/>
      <c r="D3" s="2"/>
      <c r="E3" s="2"/>
      <c r="F3" s="2"/>
      <c r="G3" s="2"/>
      <c r="H3" s="2"/>
      <c r="I3" s="2"/>
      <c r="J3" s="2"/>
      <c r="O3" s="5"/>
    </row>
    <row r="4" spans="2:19" x14ac:dyDescent="0.4">
      <c r="B4" s="6" t="s">
        <v>1</v>
      </c>
      <c r="C4" s="7" t="s">
        <v>2</v>
      </c>
      <c r="D4" s="7" t="s">
        <v>3</v>
      </c>
      <c r="E4" s="6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6" t="s">
        <v>12</v>
      </c>
      <c r="N4" s="7" t="s">
        <v>13</v>
      </c>
      <c r="O4" s="6" t="s">
        <v>14</v>
      </c>
      <c r="P4" s="6" t="s">
        <v>15</v>
      </c>
      <c r="Q4" s="8" t="s">
        <v>16</v>
      </c>
      <c r="R4" s="6" t="s">
        <v>17</v>
      </c>
      <c r="S4" s="6" t="s">
        <v>18</v>
      </c>
    </row>
    <row r="5" spans="2:19" x14ac:dyDescent="0.4">
      <c r="B5" s="6" t="s">
        <v>19</v>
      </c>
      <c r="C5" s="9">
        <v>2000000</v>
      </c>
      <c r="D5" s="9">
        <v>50000</v>
      </c>
      <c r="E5" s="10">
        <f>D5*C5/100000000</f>
        <v>1000</v>
      </c>
      <c r="F5" s="11">
        <f>D5/O5</f>
        <v>10</v>
      </c>
      <c r="G5" s="11">
        <f>D5/(R5/C5*100000000)</f>
        <v>1</v>
      </c>
      <c r="H5" s="12">
        <f>M5/S5</f>
        <v>0.14285714285714285</v>
      </c>
      <c r="I5" s="12">
        <f>M5/R5</f>
        <v>0.1</v>
      </c>
      <c r="J5" s="12">
        <f>N5/L5</f>
        <v>6.6666666666666666E-2</v>
      </c>
      <c r="K5" s="12">
        <f>P5/D5</f>
        <v>0.04</v>
      </c>
      <c r="L5" s="13">
        <v>1200</v>
      </c>
      <c r="M5" s="13">
        <f>O5*C5/100000000</f>
        <v>100</v>
      </c>
      <c r="N5" s="13">
        <v>80</v>
      </c>
      <c r="O5" s="14">
        <v>5000</v>
      </c>
      <c r="P5" s="14">
        <v>2000</v>
      </c>
      <c r="Q5" s="15">
        <f>(R5-S5)/S5</f>
        <v>0.42857142857142855</v>
      </c>
      <c r="R5" s="13">
        <v>1000</v>
      </c>
      <c r="S5" s="16">
        <f>R5*0.7</f>
        <v>700</v>
      </c>
    </row>
    <row r="6" spans="2:19" x14ac:dyDescent="0.4">
      <c r="B6" s="6" t="s">
        <v>20</v>
      </c>
      <c r="C6" s="9">
        <v>700000</v>
      </c>
      <c r="D6" s="9">
        <v>100000</v>
      </c>
      <c r="E6" s="10">
        <f>D6*C6/100000000</f>
        <v>700</v>
      </c>
      <c r="F6" s="11">
        <f>D6/O6</f>
        <v>12.5</v>
      </c>
      <c r="G6" s="11">
        <f>D6/(R6/C6*100000000)</f>
        <v>0.58333333333333337</v>
      </c>
      <c r="H6" s="12">
        <f>M6/S6</f>
        <v>7.0000000000000007E-2</v>
      </c>
      <c r="I6" s="12">
        <f>M6/R6</f>
        <v>4.6666666666666669E-2</v>
      </c>
      <c r="J6" s="12">
        <f>N6/L6</f>
        <v>0.05</v>
      </c>
      <c r="K6" s="12">
        <f>P6/D6</f>
        <v>0.03</v>
      </c>
      <c r="L6" s="13">
        <v>1000</v>
      </c>
      <c r="M6" s="13">
        <f>O6*C6/100000000</f>
        <v>56</v>
      </c>
      <c r="N6" s="13">
        <v>50</v>
      </c>
      <c r="O6" s="14">
        <v>8000</v>
      </c>
      <c r="P6" s="14">
        <v>3000</v>
      </c>
      <c r="Q6" s="15">
        <f>(R6-S6)/S6</f>
        <v>0.5</v>
      </c>
      <c r="R6" s="13">
        <v>1200</v>
      </c>
      <c r="S6" s="16">
        <v>800</v>
      </c>
    </row>
    <row r="7" spans="2:19" x14ac:dyDescent="0.4">
      <c r="B7" s="6" t="s">
        <v>21</v>
      </c>
      <c r="C7" s="9">
        <v>1000000</v>
      </c>
      <c r="D7" s="9">
        <v>70000</v>
      </c>
      <c r="E7" s="10">
        <f>D7*C7/100000000</f>
        <v>700</v>
      </c>
      <c r="F7" s="11">
        <f>D7/O7</f>
        <v>8.75</v>
      </c>
      <c r="G7" s="11">
        <f>D7/(R7/C7*100000000)</f>
        <v>0.875</v>
      </c>
      <c r="H7" s="12">
        <f>M7/S7</f>
        <v>0.13333333333333333</v>
      </c>
      <c r="I7" s="12">
        <f>M7/R7</f>
        <v>0.1</v>
      </c>
      <c r="J7" s="12">
        <f>N7/L7</f>
        <v>8.7499999999999994E-2</v>
      </c>
      <c r="K7" s="12">
        <f>P7/D7</f>
        <v>2.8571428571428571E-2</v>
      </c>
      <c r="L7" s="13">
        <v>800</v>
      </c>
      <c r="M7" s="13">
        <f>O7*C7/100000000</f>
        <v>80</v>
      </c>
      <c r="N7" s="13">
        <v>70</v>
      </c>
      <c r="O7" s="14">
        <v>8000</v>
      </c>
      <c r="P7" s="14">
        <v>2000</v>
      </c>
      <c r="Q7" s="15">
        <f>(R7-S7)/S7</f>
        <v>0.33333333333333331</v>
      </c>
      <c r="R7" s="13">
        <v>800</v>
      </c>
      <c r="S7" s="16">
        <v>600</v>
      </c>
    </row>
    <row r="8" spans="2:19" x14ac:dyDescent="0.4">
      <c r="B8" s="6" t="s">
        <v>22</v>
      </c>
      <c r="C8" s="9">
        <v>1300000</v>
      </c>
      <c r="D8" s="9">
        <v>120000</v>
      </c>
      <c r="E8" s="10">
        <f>D8*C8/100000000</f>
        <v>1560</v>
      </c>
      <c r="F8" s="11">
        <f>D8/O8</f>
        <v>17.142857142857142</v>
      </c>
      <c r="G8" s="11">
        <f>D8/(R8/C8*100000000)</f>
        <v>1.3</v>
      </c>
      <c r="H8" s="12">
        <f>M8/S8</f>
        <v>9.0999999999999998E-2</v>
      </c>
      <c r="I8" s="12">
        <f>M8/R8</f>
        <v>7.5833333333333336E-2</v>
      </c>
      <c r="J8" s="12">
        <f>N8/L8</f>
        <v>5.8333333333333334E-2</v>
      </c>
      <c r="K8" s="12">
        <f>P8/D8</f>
        <v>1.6666666666666666E-2</v>
      </c>
      <c r="L8" s="13">
        <v>1200</v>
      </c>
      <c r="M8" s="13">
        <f>O8*C8/100000000</f>
        <v>91</v>
      </c>
      <c r="N8" s="13">
        <v>70</v>
      </c>
      <c r="O8" s="14">
        <v>7000</v>
      </c>
      <c r="P8" s="14">
        <v>2000</v>
      </c>
      <c r="Q8" s="15">
        <f>(R8-S8)/S8</f>
        <v>0.2</v>
      </c>
      <c r="R8" s="13">
        <v>1200</v>
      </c>
      <c r="S8" s="16">
        <v>1000</v>
      </c>
    </row>
    <row r="9" spans="2:19" x14ac:dyDescent="0.4">
      <c r="B9" s="6" t="s">
        <v>23</v>
      </c>
      <c r="C9" s="9">
        <v>1000000</v>
      </c>
      <c r="D9" s="9">
        <v>100000</v>
      </c>
      <c r="E9" s="10">
        <f>D9*C9/100000000</f>
        <v>1000</v>
      </c>
      <c r="F9" s="11">
        <f>D9/O9</f>
        <v>11.111111111111111</v>
      </c>
      <c r="G9" s="11">
        <f>D9/(R9/C9*100000000)</f>
        <v>0.66666666666666663</v>
      </c>
      <c r="H9" s="12">
        <f>M9/S9</f>
        <v>0.09</v>
      </c>
      <c r="I9" s="12">
        <f>M9/R9</f>
        <v>0.06</v>
      </c>
      <c r="J9" s="12">
        <f>N9/L9</f>
        <v>4.5454545454545456E-2</v>
      </c>
      <c r="K9" s="12">
        <f>P9/D9</f>
        <v>0.06</v>
      </c>
      <c r="L9" s="13">
        <v>1100</v>
      </c>
      <c r="M9" s="13">
        <f>O9*C9/100000000</f>
        <v>90</v>
      </c>
      <c r="N9" s="13">
        <v>50</v>
      </c>
      <c r="O9" s="14">
        <v>9000</v>
      </c>
      <c r="P9" s="14">
        <v>6000</v>
      </c>
      <c r="Q9" s="15">
        <f>(R9-S9)/S9</f>
        <v>0.5</v>
      </c>
      <c r="R9" s="13">
        <v>1500</v>
      </c>
      <c r="S9" s="16">
        <v>1000</v>
      </c>
    </row>
    <row r="10" spans="2:19" x14ac:dyDescent="0.4">
      <c r="C10" s="2"/>
      <c r="D10" s="2"/>
      <c r="E10" s="2"/>
      <c r="F10" s="2"/>
      <c r="G10" s="2"/>
      <c r="H10" s="2"/>
      <c r="I10" s="2"/>
      <c r="J10" s="2"/>
      <c r="O10" s="5"/>
    </row>
    <row r="11" spans="2:19" x14ac:dyDescent="0.4">
      <c r="C11" s="2"/>
      <c r="D11" s="2"/>
      <c r="E11" s="2"/>
      <c r="F11" s="2"/>
      <c r="G11" s="2"/>
      <c r="H11" s="2"/>
      <c r="I11" s="2"/>
      <c r="J11" s="2"/>
    </row>
    <row r="12" spans="2:19" ht="19.8" x14ac:dyDescent="0.4">
      <c r="B12" s="17" t="s">
        <v>24</v>
      </c>
      <c r="F12" s="4"/>
    </row>
    <row r="13" spans="2:19" x14ac:dyDescent="0.4">
      <c r="B13" s="6" t="s">
        <v>3</v>
      </c>
      <c r="C13" s="18">
        <v>10000</v>
      </c>
      <c r="F13" s="4"/>
    </row>
    <row r="14" spans="2:19" x14ac:dyDescent="0.4">
      <c r="B14" s="6" t="s">
        <v>11</v>
      </c>
      <c r="C14" s="19">
        <v>100</v>
      </c>
    </row>
    <row r="15" spans="2:19" x14ac:dyDescent="0.4">
      <c r="B15" s="6" t="s">
        <v>12</v>
      </c>
      <c r="C15" s="19">
        <v>10</v>
      </c>
      <c r="F15" s="4"/>
    </row>
    <row r="16" spans="2:19" x14ac:dyDescent="0.4">
      <c r="B16" s="6" t="s">
        <v>17</v>
      </c>
      <c r="C16" s="19">
        <v>100</v>
      </c>
      <c r="F16" s="4"/>
    </row>
    <row r="17" spans="2:6" x14ac:dyDescent="0.4">
      <c r="B17" s="6" t="s">
        <v>25</v>
      </c>
      <c r="C17" s="20">
        <v>0.6</v>
      </c>
      <c r="F17" s="4"/>
    </row>
    <row r="18" spans="2:6" x14ac:dyDescent="0.4">
      <c r="B18" s="6" t="s">
        <v>7</v>
      </c>
      <c r="C18" s="21">
        <f>C15/(C16*C17)</f>
        <v>0.16666666666666666</v>
      </c>
      <c r="E18" s="22"/>
      <c r="F18" s="4"/>
    </row>
    <row r="19" spans="2:6" x14ac:dyDescent="0.4">
      <c r="B19" s="23" t="s">
        <v>26</v>
      </c>
      <c r="C19" s="24"/>
      <c r="E19" s="22"/>
      <c r="F19" s="4"/>
    </row>
    <row r="20" spans="2:6" x14ac:dyDescent="0.4">
      <c r="C20" s="24"/>
      <c r="E20" s="22"/>
      <c r="F20" s="4"/>
    </row>
    <row r="21" spans="2:6" ht="19.8" x14ac:dyDescent="0.4">
      <c r="B21" s="17" t="s">
        <v>27</v>
      </c>
      <c r="F21" s="4"/>
    </row>
    <row r="22" spans="2:6" x14ac:dyDescent="0.4">
      <c r="B22" s="6" t="s">
        <v>3</v>
      </c>
      <c r="C22" s="18">
        <v>10000</v>
      </c>
      <c r="E22" s="22"/>
      <c r="F22" s="4"/>
    </row>
    <row r="23" spans="2:6" x14ac:dyDescent="0.4">
      <c r="B23" s="6" t="s">
        <v>11</v>
      </c>
      <c r="C23" s="19">
        <v>100</v>
      </c>
      <c r="E23" s="22"/>
      <c r="F23" s="4"/>
    </row>
    <row r="24" spans="2:6" x14ac:dyDescent="0.4">
      <c r="B24" s="6" t="s">
        <v>12</v>
      </c>
      <c r="C24" s="19">
        <v>10</v>
      </c>
      <c r="E24" s="22"/>
      <c r="F24" s="4"/>
    </row>
    <row r="25" spans="2:6" x14ac:dyDescent="0.4">
      <c r="B25" s="6" t="s">
        <v>17</v>
      </c>
      <c r="C25" s="19">
        <v>100</v>
      </c>
      <c r="E25" s="22"/>
      <c r="F25" s="4"/>
    </row>
    <row r="26" spans="2:6" x14ac:dyDescent="0.4">
      <c r="B26" s="6" t="s">
        <v>25</v>
      </c>
      <c r="C26" s="20">
        <v>0.6</v>
      </c>
      <c r="E26" s="22"/>
      <c r="F26" s="4"/>
    </row>
    <row r="27" spans="2:6" x14ac:dyDescent="0.4">
      <c r="B27" s="6" t="s">
        <v>7</v>
      </c>
      <c r="C27" s="21">
        <f>C24/C25</f>
        <v>0.1</v>
      </c>
      <c r="E27" s="22"/>
      <c r="F27" s="4"/>
    </row>
    <row r="28" spans="2:6" x14ac:dyDescent="0.4">
      <c r="B28" s="23" t="s">
        <v>28</v>
      </c>
      <c r="C28" s="24"/>
      <c r="E28" s="22"/>
      <c r="F28" s="4"/>
    </row>
    <row r="29" spans="2:6" x14ac:dyDescent="0.4">
      <c r="C29" s="24"/>
      <c r="E29" s="22"/>
      <c r="F29" s="4"/>
    </row>
    <row r="30" spans="2:6" ht="19.8" x14ac:dyDescent="0.4">
      <c r="B30" s="17" t="s">
        <v>29</v>
      </c>
      <c r="E30" s="22"/>
      <c r="F30" s="4"/>
    </row>
    <row r="31" spans="2:6" x14ac:dyDescent="0.4">
      <c r="B31" s="6" t="s">
        <v>3</v>
      </c>
      <c r="C31" s="18">
        <v>10000</v>
      </c>
      <c r="E31" s="22"/>
      <c r="F31" s="4"/>
    </row>
    <row r="32" spans="2:6" x14ac:dyDescent="0.4">
      <c r="B32" s="6" t="s">
        <v>11</v>
      </c>
      <c r="C32" s="19">
        <v>100</v>
      </c>
      <c r="E32" s="22"/>
      <c r="F32" s="4"/>
    </row>
    <row r="33" spans="2:6" x14ac:dyDescent="0.4">
      <c r="B33" s="6" t="s">
        <v>12</v>
      </c>
      <c r="C33" s="19">
        <v>10</v>
      </c>
      <c r="E33" s="22"/>
      <c r="F33" s="4"/>
    </row>
    <row r="34" spans="2:6" x14ac:dyDescent="0.4">
      <c r="B34" s="6" t="s">
        <v>13</v>
      </c>
      <c r="C34" s="19">
        <v>5</v>
      </c>
      <c r="E34" s="22"/>
      <c r="F34" s="4"/>
    </row>
    <row r="35" spans="2:6" x14ac:dyDescent="0.4">
      <c r="B35" s="6" t="s">
        <v>30</v>
      </c>
      <c r="C35" s="19">
        <v>5</v>
      </c>
      <c r="E35" s="22"/>
      <c r="F35" s="4"/>
    </row>
    <row r="36" spans="2:6" x14ac:dyDescent="0.4">
      <c r="B36" s="6" t="s">
        <v>31</v>
      </c>
      <c r="C36" s="21">
        <f>C34/C32</f>
        <v>0.05</v>
      </c>
      <c r="E36" s="22"/>
      <c r="F36" s="4"/>
    </row>
    <row r="37" spans="2:6" x14ac:dyDescent="0.4">
      <c r="B37" s="23" t="s">
        <v>32</v>
      </c>
      <c r="C37" s="24"/>
      <c r="E37" s="22"/>
      <c r="F37" s="4"/>
    </row>
    <row r="38" spans="2:6" x14ac:dyDescent="0.4">
      <c r="C38" s="24"/>
      <c r="E38" s="22"/>
    </row>
    <row r="39" spans="2:6" ht="19.8" x14ac:dyDescent="0.4">
      <c r="B39" s="17" t="s">
        <v>33</v>
      </c>
      <c r="E39" s="22"/>
    </row>
    <row r="40" spans="2:6" x14ac:dyDescent="0.4">
      <c r="B40" s="6" t="s">
        <v>3</v>
      </c>
      <c r="C40" s="18">
        <v>10000</v>
      </c>
      <c r="E40" s="22"/>
    </row>
    <row r="41" spans="2:6" x14ac:dyDescent="0.4">
      <c r="B41" s="6" t="s">
        <v>11</v>
      </c>
      <c r="C41" s="19">
        <v>100</v>
      </c>
      <c r="E41" s="22"/>
    </row>
    <row r="42" spans="2:6" x14ac:dyDescent="0.4">
      <c r="B42" s="6" t="s">
        <v>12</v>
      </c>
      <c r="C42" s="19">
        <v>10</v>
      </c>
      <c r="E42" s="22"/>
    </row>
    <row r="43" spans="2:6" x14ac:dyDescent="0.4">
      <c r="B43" s="6" t="s">
        <v>13</v>
      </c>
      <c r="C43" s="19">
        <v>5</v>
      </c>
      <c r="E43" s="22"/>
    </row>
    <row r="44" spans="2:6" x14ac:dyDescent="0.4">
      <c r="B44" s="6" t="s">
        <v>15</v>
      </c>
      <c r="C44" s="18">
        <v>1000</v>
      </c>
      <c r="E44" s="22"/>
    </row>
    <row r="45" spans="2:6" x14ac:dyDescent="0.4">
      <c r="B45" s="6" t="s">
        <v>10</v>
      </c>
      <c r="C45" s="21">
        <f>C44/C40</f>
        <v>0.1</v>
      </c>
    </row>
    <row r="46" spans="2:6" x14ac:dyDescent="0.4">
      <c r="B46" s="23" t="s">
        <v>34</v>
      </c>
      <c r="C46" s="24"/>
    </row>
    <row r="47" spans="2:6" x14ac:dyDescent="0.4">
      <c r="B47" s="2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2022-04-12T06:40:45Z</dcterms:created>
  <dcterms:modified xsi:type="dcterms:W3CDTF">2022-04-12T06:41:05Z</dcterms:modified>
</cp:coreProperties>
</file>